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<sst xmlns="http://schemas.openxmlformats.org/spreadsheetml/2006/main" count="407" uniqueCount="217">
  <si>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</si>
  <si>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</si>
  <si>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</si>
  <si>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</si>
  <si>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</si>
  <si>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</si>
  <si>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</si>
  <si>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</si>
  <si>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</si>
  <si>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</si>
  <si>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</si>
  <si>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</si>
  <si>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</si>
  <si>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</si>
  <si>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</si>
  <si>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</si>
  <si>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</si>
  <si>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</si>
  <si>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</si>
  <si>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</si>
  <si>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</si>
  <si>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</si>
  <si>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</si>
  <si>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</si>
  <si>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</si>
  <si>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</si>
  <si>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</si>
  <si>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</si>
  <si>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</si>
  <si>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</si>
  <si>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</si>
  <si>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</si>
  <si>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</si>
  <si>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</si>
  <si>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</si>
  <si>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</si>
  <si>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</si>
  <si>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</si>
  <si>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</si>
  <si>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</si>
  <si>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</si>
  <si>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</si>
  <si>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</si>
  <si>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</si>
  <si>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</si>
  <si>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</si>
  <si>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</si>
  <si>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</si>
  <si>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</si>
  <si>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</si>
  <si>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</si>
  <si>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</si>
  <si>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</si>
  <si>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</si>
  <si>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</si>
  <si>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</si>
  <si>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</si>
  <si>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</si>
  <si>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</si>
  <si>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</si>
  <si>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</si>
  <si>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</si>
  <si>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</si>
  <si>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</si>
  <si>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</si>
  <si>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</si>
  <si>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</si>
  <si>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</si>
  <si>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</si>
  <si>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</si>
  <si>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DN200雨水连接管：20m，覆土0.7m</t>
  </si>
  <si>
    <t>d300雨水连接管：87m，覆土0.7m</t>
  </si>
  <si>
    <t>129Y1</t>
  </si>
  <si>
    <t>129Y2</t>
  </si>
  <si>
    <t>129Y3</t>
  </si>
  <si>
    <t>129Y4</t>
  </si>
  <si>
    <t>129Y5</t>
  </si>
  <si>
    <t>129Y6</t>
  </si>
  <si>
    <t>129Y7</t>
  </si>
  <si>
    <t>129Y8</t>
  </si>
  <si>
    <t>129Y9</t>
  </si>
  <si>
    <t>129Y10</t>
  </si>
  <si>
    <t>129Y11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</si>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</sst>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0_ ;[Red]\-0.000\ "/>
    <numFmt numFmtId="179" formatCode="0.00_ "/>
    <numFmt numFmtId="180" formatCode="0.000_ "/>
    <numFmt numFmtId="181" formatCode="0.000_);[Red]\(0.000\)"/>
    <numFmt numFmtId="182" formatCode="0.00_ ;[Red]\-0.00\ "/>
    <numFmt numFmtId="183" formatCode="0.00_);[Red]\(0.00\)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3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30" zoomScaleNormal="130" workbookViewId="0">
      <pane xSplit="21" ySplit="2" topLeftCell="AI3" activePane="bottomRight" state="frozenSplit"/>
      <selection/>
      <selection pane="topRight"/>
      <selection pane="bottomLeft"/>
      <selection pane="bottomRight" activeCell="J25" sqref="J2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 t="s">
        <v>70</v>
      </c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2:75">
      <c r="B5" s="32">
        <v>0.9</v>
      </c>
      <c r="D5" s="103">
        <f>IF(AND(B5=0,E5=0),0,IF(B5&gt;E5,E5-C5-AJ5,IF(AJ5&gt;(E5-B5),E5-AJ5-C5,B5-C5)))</f>
        <v>0.42</v>
      </c>
      <c r="E5" s="32">
        <v>0.9</v>
      </c>
      <c r="G5" s="32">
        <v>20</v>
      </c>
      <c r="H5" s="32">
        <v>0.2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 t="str">
        <f t="shared" si="4"/>
        <v>A</v>
      </c>
      <c r="T5" s="118">
        <f t="shared" ref="T5:T68" si="22">IF(G5=0,0,IF(OR(AE5&lt;0.5,AF5&lt;0.5),"Y",0))</f>
        <v>0</v>
      </c>
      <c r="V5" s="141">
        <f t="shared" si="0"/>
        <v>0.2</v>
      </c>
      <c r="W5" s="142">
        <f t="shared" si="5"/>
        <v>0.42</v>
      </c>
      <c r="X5" s="142">
        <f t="shared" si="1"/>
        <v>0.9</v>
      </c>
      <c r="Y5" s="142">
        <f t="shared" si="1"/>
        <v>0</v>
      </c>
      <c r="Z5" s="142">
        <f>Y5+LOOKUP(V5,Sheet2!A$3:A$24,Sheet2!J$3:J$24)</f>
        <v>0.1975</v>
      </c>
      <c r="AA5" s="142">
        <f t="shared" si="6"/>
        <v>0.42</v>
      </c>
      <c r="AB5" s="142">
        <f t="shared" si="2"/>
        <v>0.9</v>
      </c>
      <c r="AC5" s="142">
        <f t="shared" si="2"/>
        <v>0</v>
      </c>
      <c r="AD5" s="142">
        <f>AC5+LOOKUP(V5,Sheet2!A$3:A$24,Sheet2!J$3:J$24)</f>
        <v>0.1975</v>
      </c>
      <c r="AE5" s="142">
        <f t="shared" si="7"/>
        <v>0.7025</v>
      </c>
      <c r="AF5" s="142">
        <f t="shared" si="8"/>
        <v>0.7025</v>
      </c>
      <c r="AG5" s="141">
        <f>LOOKUP(V5,Sheet2!A$3:A$24,Sheet2!K$3:K$24)</f>
        <v>0.5</v>
      </c>
      <c r="AH5" s="147">
        <f>IF(LOOKUP(V5,Sheet2!A$3:A$24,Sheet2!B$3:B$24)=0,LOOKUP(V5,Sheet2!A$3:A$24,Sheet2!N$3:N$24),IF(OR(AE5&gt;3.5,AF5&gt;3.5),LOOKUP(V5,Sheet2!A$3:A$24,Sheet2!M$3:M$24),LOOKUP(V5,Sheet2!A$3:A$24,Sheet2!L$3:L$24)))</f>
        <v>0.2025</v>
      </c>
      <c r="AI5" s="141">
        <f>LOOKUP(R5,Sheet3!A$2:A$7,Sheet3!D$2:D$7)</f>
        <v>0</v>
      </c>
      <c r="AJ5" s="141">
        <f t="shared" ref="AJ5:AJ68" si="23">IF(B5=0,0,IF(NOT(I5=0),I5,AJ4))</f>
        <v>0.48</v>
      </c>
      <c r="AK5" s="141">
        <f t="shared" ref="AK5:AK68" si="24">IF(B5=0,0,IF(NOT(J5=0),J5,AK4))</f>
        <v>0.48</v>
      </c>
      <c r="AL5" s="142">
        <f t="shared" si="9"/>
        <v>0.6225</v>
      </c>
      <c r="AM5" s="142">
        <f t="shared" si="10"/>
        <v>0.6225</v>
      </c>
      <c r="AN5" s="142">
        <f t="shared" si="11"/>
        <v>0.6225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1.06</v>
      </c>
      <c r="AP5" s="120"/>
      <c r="AQ5" s="156">
        <f t="shared" si="12"/>
        <v>13.197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5.61071998284954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6.9579614864325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64.1</v>
      </c>
      <c r="BC5" s="161">
        <f t="shared" si="13"/>
        <v>69.4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13.197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13.197</v>
      </c>
      <c r="BS5" s="52">
        <f t="shared" si="18"/>
        <v>0</v>
      </c>
      <c r="BT5" s="32">
        <f>IF(OR(LOOKUP(V5,Sheet2!A$3:A$25,Sheet2!B$3:B$25)=1,G5=0),0,AW5-AO5*0.2*G5)</f>
        <v>1.37071998284954</v>
      </c>
      <c r="BU5" s="52">
        <f t="shared" si="19"/>
        <v>2.735</v>
      </c>
      <c r="BV5" s="52">
        <f t="shared" si="20"/>
        <v>1.6325</v>
      </c>
      <c r="BW5" s="32">
        <f t="shared" si="21"/>
        <v>0</v>
      </c>
    </row>
    <row r="6" spans="2:75">
      <c r="B6" s="32">
        <v>0.9</v>
      </c>
      <c r="D6" s="103">
        <f t="shared" ref="D6:D22" si="25">IF(AND(B6=0,E6=0),0,IF(B6&gt;E6,E6-C6-AJ6,IF(AJ6&gt;(E6-B6),E6-AJ6-C6,B6-C6)))</f>
        <v>0.42</v>
      </c>
      <c r="E6" s="32">
        <v>0.9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0.48</v>
      </c>
      <c r="AK6" s="141">
        <f t="shared" si="24"/>
        <v>0.48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0.96</v>
      </c>
      <c r="BV6" s="52">
        <f t="shared" si="20"/>
        <v>0.48</v>
      </c>
      <c r="BW6" s="32">
        <f t="shared" si="21"/>
        <v>0</v>
      </c>
    </row>
    <row r="7" spans="1:75">
      <c r="A7" s="32" t="s">
        <v>71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1</v>
      </c>
      <c r="D8" s="103">
        <f t="shared" si="25"/>
        <v>0.52</v>
      </c>
      <c r="E8" s="32">
        <v>1</v>
      </c>
      <c r="G8" s="32">
        <v>87</v>
      </c>
      <c r="H8" s="32">
        <v>0.3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0.3</v>
      </c>
      <c r="W8" s="142">
        <f t="shared" si="5"/>
        <v>0.52</v>
      </c>
      <c r="X8" s="142">
        <f t="shared" si="1"/>
        <v>1</v>
      </c>
      <c r="Y8" s="142">
        <f t="shared" si="1"/>
        <v>0</v>
      </c>
      <c r="Z8" s="142">
        <f>Y8+LOOKUP(V8,Sheet2!A$3:A$24,Sheet2!J$3:J$24)</f>
        <v>0.34</v>
      </c>
      <c r="AA8" s="142">
        <f t="shared" si="6"/>
        <v>0.52</v>
      </c>
      <c r="AB8" s="142">
        <f t="shared" si="2"/>
        <v>1</v>
      </c>
      <c r="AC8" s="142">
        <f t="shared" si="2"/>
        <v>0</v>
      </c>
      <c r="AD8" s="142">
        <f>AC8+LOOKUP(V8,Sheet2!A$3:A$24,Sheet2!J$3:J$24)</f>
        <v>0.34</v>
      </c>
      <c r="AE8" s="142">
        <f t="shared" si="7"/>
        <v>0.66</v>
      </c>
      <c r="AF8" s="142">
        <f t="shared" si="8"/>
        <v>0.66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0.31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0.83</v>
      </c>
      <c r="AM8" s="142">
        <f t="shared" si="10"/>
        <v>0.83</v>
      </c>
      <c r="AN8" s="142">
        <f t="shared" si="11"/>
        <v>0.83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1.24</v>
      </c>
      <c r="AP8" s="120"/>
      <c r="AQ8" s="156">
        <f t="shared" si="12"/>
        <v>89.5404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8.4303</v>
      </c>
      <c r="AV8" s="158">
        <f>IF(AND(AE8&gt;3.5,AF8&gt;3.5),LOOKUP(Sheet1!V8,Sheet2!A$3:A$24,Sheet2!W$3:W$24),LOOKUP(V8,Sheet2!A$3:A$24,Sheet2!V$3:V$24))*G8</f>
        <v>10.6178251161627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61.9826748367078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314.94</v>
      </c>
      <c r="BC8" s="161">
        <f t="shared" si="13"/>
        <v>325.96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89.5404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89.5404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3.24</v>
      </c>
      <c r="BV8" s="52">
        <f t="shared" si="20"/>
        <v>1.93</v>
      </c>
      <c r="BW8" s="32">
        <f t="shared" si="21"/>
        <v>0</v>
      </c>
    </row>
    <row r="9" spans="2:75">
      <c r="B9" s="32">
        <v>1</v>
      </c>
      <c r="D9" s="103">
        <f t="shared" si="25"/>
        <v>0.52</v>
      </c>
      <c r="E9" s="32">
        <v>1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72</v>
      </c>
      <c r="B11" s="32">
        <v>8.23</v>
      </c>
      <c r="D11" s="103">
        <f t="shared" si="25"/>
        <v>7.75</v>
      </c>
      <c r="E11" s="103">
        <v>8.23</v>
      </c>
      <c r="F11" s="103">
        <v>7.2</v>
      </c>
      <c r="G11" s="32">
        <v>25.2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0.3</v>
      </c>
      <c r="W11" s="142">
        <f t="shared" si="5"/>
        <v>7.75</v>
      </c>
      <c r="X11" s="142">
        <f t="shared" si="1"/>
        <v>8.23</v>
      </c>
      <c r="Y11" s="142">
        <f t="shared" si="1"/>
        <v>7.2</v>
      </c>
      <c r="Z11" s="142">
        <f>Y11+LOOKUP(V11,Sheet2!A$3:A$24,Sheet2!J$3:J$24)</f>
        <v>7.54</v>
      </c>
      <c r="AA11" s="142">
        <f t="shared" si="6"/>
        <v>7.75</v>
      </c>
      <c r="AB11" s="142">
        <f t="shared" si="2"/>
        <v>8.23</v>
      </c>
      <c r="AC11" s="142">
        <f t="shared" si="2"/>
        <v>7.125</v>
      </c>
      <c r="AD11" s="142">
        <f>AC11+LOOKUP(V11,Sheet2!A$3:A$24,Sheet2!J$3:J$24)</f>
        <v>7.465</v>
      </c>
      <c r="AE11" s="142">
        <f t="shared" si="7"/>
        <v>0.69</v>
      </c>
      <c r="AF11" s="142">
        <f t="shared" si="8"/>
        <v>0.765000000000001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0.86</v>
      </c>
      <c r="AM11" s="142">
        <f t="shared" si="10"/>
        <v>0.935</v>
      </c>
      <c r="AN11" s="142">
        <f t="shared" si="11"/>
        <v>0.8975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28.04508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2.44188</v>
      </c>
      <c r="AV11" s="158">
        <f>IF(AND(AE11&gt;3.5,AF11&gt;3.5),LOOKUP(Sheet1!V11,Sheet2!A$3:A$24,Sheet2!W$3:W$24),LOOKUP(V11,Sheet2!A$3:A$24,Sheet2!V$3:V$24))*G11</f>
        <v>3.07550796468161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19.6697223664947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94.626</v>
      </c>
      <c r="BC11" s="161">
        <f t="shared" si="13"/>
        <v>96.684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28.04508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28.04508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3.45</v>
      </c>
      <c r="BV11" s="52">
        <f t="shared" si="20"/>
        <v>2.035</v>
      </c>
      <c r="BW11" s="32">
        <f t="shared" si="21"/>
        <v>0</v>
      </c>
    </row>
    <row r="12" spans="1:75">
      <c r="A12" s="32" t="s">
        <v>73</v>
      </c>
      <c r="B12" s="32">
        <v>8.23</v>
      </c>
      <c r="D12" s="103">
        <f t="shared" si="25"/>
        <v>7.75</v>
      </c>
      <c r="E12" s="103">
        <v>8.23</v>
      </c>
      <c r="F12" s="103">
        <v>7.125</v>
      </c>
      <c r="G12" s="32">
        <v>10.5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f t="shared" si="22"/>
        <v>0</v>
      </c>
      <c r="V12" s="141">
        <f t="shared" si="0"/>
        <v>0.3</v>
      </c>
      <c r="W12" s="142">
        <f t="shared" si="5"/>
        <v>7.75</v>
      </c>
      <c r="X12" s="142">
        <f t="shared" si="1"/>
        <v>8.23</v>
      </c>
      <c r="Y12" s="142">
        <f t="shared" si="1"/>
        <v>7.125</v>
      </c>
      <c r="Z12" s="142">
        <f>Y12+LOOKUP(V12,Sheet2!A$3:A$24,Sheet2!J$3:J$24)</f>
        <v>7.465</v>
      </c>
      <c r="AA12" s="142">
        <f t="shared" si="6"/>
        <v>7.76</v>
      </c>
      <c r="AB12" s="142">
        <f t="shared" si="2"/>
        <v>8.24</v>
      </c>
      <c r="AC12" s="142">
        <f t="shared" si="2"/>
        <v>7.093</v>
      </c>
      <c r="AD12" s="142">
        <f>AC12+LOOKUP(V12,Sheet2!A$3:A$24,Sheet2!J$3:J$24)</f>
        <v>7.433</v>
      </c>
      <c r="AE12" s="142">
        <f t="shared" si="7"/>
        <v>0.765000000000001</v>
      </c>
      <c r="AF12" s="142">
        <f t="shared" si="8"/>
        <v>0.807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0.935</v>
      </c>
      <c r="AM12" s="142">
        <f t="shared" si="10"/>
        <v>0.977</v>
      </c>
      <c r="AN12" s="142">
        <f t="shared" si="11"/>
        <v>0.956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12.44712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1.01745</v>
      </c>
      <c r="AV12" s="158">
        <f>IF(AND(AE12&gt;3.5,AF12&gt;3.5),LOOKUP(Sheet1!V12,Sheet2!A$3:A$24,Sheet2!W$3:W$24),LOOKUP(V12,Sheet2!A$3:A$24,Sheet2!V$3:V$24))*G12</f>
        <v>1.28146165195067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8.95738765270611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1.99840144432528e-15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40.656</v>
      </c>
      <c r="BC12" s="161">
        <f t="shared" si="13"/>
        <v>41.104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12.44712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12.44712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3.534</v>
      </c>
      <c r="BV12" s="52">
        <f t="shared" si="20"/>
        <v>2.077</v>
      </c>
      <c r="BW12" s="32">
        <f t="shared" si="21"/>
        <v>0</v>
      </c>
    </row>
    <row r="13" spans="1:75">
      <c r="A13" s="32" t="s">
        <v>74</v>
      </c>
      <c r="B13" s="32">
        <v>8.24</v>
      </c>
      <c r="D13" s="103">
        <f t="shared" si="25"/>
        <v>7.76</v>
      </c>
      <c r="E13" s="103">
        <v>8.24</v>
      </c>
      <c r="F13" s="103">
        <v>7.093</v>
      </c>
      <c r="G13" s="32">
        <v>32.7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f t="shared" si="22"/>
        <v>0</v>
      </c>
      <c r="V13" s="141">
        <f t="shared" si="0"/>
        <v>0.3</v>
      </c>
      <c r="W13" s="142">
        <f t="shared" si="5"/>
        <v>7.76</v>
      </c>
      <c r="X13" s="142">
        <f t="shared" si="1"/>
        <v>8.24</v>
      </c>
      <c r="Y13" s="142">
        <f t="shared" si="1"/>
        <v>7.093</v>
      </c>
      <c r="Z13" s="142">
        <f>Y13+LOOKUP(V13,Sheet2!A$3:A$24,Sheet2!J$3:J$24)</f>
        <v>7.433</v>
      </c>
      <c r="AA13" s="142">
        <f t="shared" si="6"/>
        <v>7.79</v>
      </c>
      <c r="AB13" s="142">
        <f t="shared" si="2"/>
        <v>8.27</v>
      </c>
      <c r="AC13" s="142">
        <f t="shared" si="2"/>
        <v>6.995</v>
      </c>
      <c r="AD13" s="142">
        <f>AC13+LOOKUP(V13,Sheet2!A$3:A$24,Sheet2!J$3:J$24)</f>
        <v>7.335</v>
      </c>
      <c r="AE13" s="142">
        <f t="shared" si="7"/>
        <v>0.807</v>
      </c>
      <c r="AF13" s="142">
        <f t="shared" si="8"/>
        <v>0.935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0.977</v>
      </c>
      <c r="AM13" s="142">
        <f t="shared" si="10"/>
        <v>1.105</v>
      </c>
      <c r="AN13" s="142">
        <f t="shared" si="11"/>
        <v>1.041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42.210468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3.16863</v>
      </c>
      <c r="AV13" s="158">
        <f>IF(AND(AE13&gt;3.5,AF13&gt;3.5),LOOKUP(Sheet1!V13,Sheet2!A$3:A$24,Sheet2!W$3:W$24),LOOKUP(V13,Sheet2!A$3:A$24,Sheet2!V$3:V$24))*G13</f>
        <v>3.99083771607495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31.3424444041419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132.1734</v>
      </c>
      <c r="BC13" s="161">
        <f t="shared" si="13"/>
        <v>131.7156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42.210468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42.210468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3.79</v>
      </c>
      <c r="BV13" s="52">
        <f t="shared" si="20"/>
        <v>2.205</v>
      </c>
      <c r="BW13" s="32">
        <f t="shared" si="21"/>
        <v>0</v>
      </c>
    </row>
    <row r="14" spans="1:75">
      <c r="A14" s="32" t="s">
        <v>75</v>
      </c>
      <c r="B14" s="32">
        <v>8.27</v>
      </c>
      <c r="D14" s="103">
        <f t="shared" si="25"/>
        <v>7.79</v>
      </c>
      <c r="E14" s="103">
        <v>8.27</v>
      </c>
      <c r="F14" s="103">
        <v>6.995</v>
      </c>
      <c r="G14" s="32">
        <v>0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75</v>
      </c>
      <c r="B15" s="32">
        <v>8.27</v>
      </c>
      <c r="D15" s="103">
        <f t="shared" si="25"/>
        <v>7.79</v>
      </c>
      <c r="E15" s="103">
        <v>8.27</v>
      </c>
      <c r="F15" s="103">
        <v>6.795</v>
      </c>
      <c r="G15" s="32">
        <v>19.7</v>
      </c>
      <c r="H15" s="32">
        <v>0.5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3"/>
        <v>0</v>
      </c>
      <c r="R15" s="116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7" t="str">
        <f t="shared" si="4"/>
        <v>A</v>
      </c>
      <c r="T15" s="118">
        <f t="shared" si="22"/>
        <v>0</v>
      </c>
      <c r="V15" s="141">
        <f t="shared" si="0"/>
        <v>0.5</v>
      </c>
      <c r="W15" s="142">
        <f t="shared" si="5"/>
        <v>7.79</v>
      </c>
      <c r="X15" s="142">
        <f t="shared" si="1"/>
        <v>8.27</v>
      </c>
      <c r="Y15" s="142">
        <f t="shared" si="1"/>
        <v>6.795</v>
      </c>
      <c r="Z15" s="142">
        <f>Y15+LOOKUP(V15,Sheet2!A$3:A$24,Sheet2!J$3:J$24)</f>
        <v>7.35</v>
      </c>
      <c r="AA15" s="142">
        <f t="shared" si="6"/>
        <v>7.876</v>
      </c>
      <c r="AB15" s="142">
        <f t="shared" si="2"/>
        <v>8.356</v>
      </c>
      <c r="AC15" s="142">
        <f t="shared" si="2"/>
        <v>6.736</v>
      </c>
      <c r="AD15" s="142">
        <f>AC15+LOOKUP(V15,Sheet2!A$3:A$24,Sheet2!J$3:J$24)</f>
        <v>7.291</v>
      </c>
      <c r="AE15" s="142">
        <f t="shared" si="7"/>
        <v>0.92</v>
      </c>
      <c r="AF15" s="142">
        <f t="shared" si="8"/>
        <v>1.065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0.355</v>
      </c>
      <c r="AI15" s="141">
        <f>LOOKUP(R15,Sheet3!A$2:A$7,Sheet3!D$2:D$7)</f>
        <v>0.35</v>
      </c>
      <c r="AJ15" s="141">
        <f t="shared" si="23"/>
        <v>0.48</v>
      </c>
      <c r="AK15" s="141">
        <f t="shared" si="24"/>
        <v>0.48</v>
      </c>
      <c r="AL15" s="142">
        <f t="shared" si="9"/>
        <v>1.7</v>
      </c>
      <c r="AM15" s="142">
        <f t="shared" si="10"/>
        <v>1.845</v>
      </c>
      <c r="AN15" s="142">
        <f t="shared" si="11"/>
        <v>1.7725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1.67</v>
      </c>
      <c r="AP15" s="120"/>
      <c r="AQ15" s="156">
        <f t="shared" si="12"/>
        <v>58.3134775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11.51465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2.64177</v>
      </c>
      <c r="AV15" s="158">
        <f>IF(AND(AE15&gt;3.5,AF15&gt;3.5),LOOKUP(Sheet1!V15,Sheet2!A$3:A$24,Sheet2!W$3:W$24),LOOKUP(V15,Sheet2!A$3:A$24,Sheet2!V$3:V$24))*G15</f>
        <v>4.3889001163169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33.5996607486593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0.411237499999981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108.4485</v>
      </c>
      <c r="BC15" s="161">
        <f t="shared" si="13"/>
        <v>98.5656666666666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58.3134775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58.3134775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5.485</v>
      </c>
      <c r="BV15" s="52">
        <f t="shared" si="20"/>
        <v>3.16</v>
      </c>
      <c r="BW15" s="32">
        <f t="shared" si="21"/>
        <v>19.7</v>
      </c>
    </row>
    <row r="16" spans="1:75">
      <c r="A16" s="32" t="s">
        <v>76</v>
      </c>
      <c r="B16" s="32">
        <v>8.356</v>
      </c>
      <c r="D16" s="103">
        <f t="shared" si="25"/>
        <v>7.876</v>
      </c>
      <c r="E16" s="103">
        <v>8.356</v>
      </c>
      <c r="F16" s="103">
        <v>6.736</v>
      </c>
      <c r="G16" s="32">
        <v>26.7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ref="P16:P37" si="26">IF(O16=0,0,AN16)</f>
        <v>0</v>
      </c>
      <c r="R16" s="116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7" t="str">
        <f t="shared" si="4"/>
        <v>A</v>
      </c>
      <c r="T16" s="118">
        <f t="shared" si="22"/>
        <v>0</v>
      </c>
      <c r="V16" s="141">
        <f t="shared" si="0"/>
        <v>0.5</v>
      </c>
      <c r="W16" s="142">
        <f t="shared" si="5"/>
        <v>7.876</v>
      </c>
      <c r="X16" s="142">
        <f t="shared" si="1"/>
        <v>8.356</v>
      </c>
      <c r="Y16" s="142">
        <f t="shared" si="1"/>
        <v>6.736</v>
      </c>
      <c r="Z16" s="142">
        <f>Y16+LOOKUP(V16,Sheet2!A$3:A$24,Sheet2!J$3:J$24)</f>
        <v>7.291</v>
      </c>
      <c r="AA16" s="142">
        <f t="shared" si="6"/>
        <v>7.992</v>
      </c>
      <c r="AB16" s="142">
        <f t="shared" si="2"/>
        <v>8.472</v>
      </c>
      <c r="AC16" s="142">
        <f t="shared" si="2"/>
        <v>6.656</v>
      </c>
      <c r="AD16" s="142">
        <f>AC16+LOOKUP(V16,Sheet2!A$3:A$24,Sheet2!J$3:J$24)</f>
        <v>7.211</v>
      </c>
      <c r="AE16" s="142">
        <f t="shared" si="7"/>
        <v>1.065</v>
      </c>
      <c r="AF16" s="142">
        <f t="shared" si="8"/>
        <v>1.261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0.355</v>
      </c>
      <c r="AI16" s="141">
        <f>LOOKUP(R16,Sheet3!A$2:A$7,Sheet3!D$2:D$7)</f>
        <v>0.35</v>
      </c>
      <c r="AJ16" s="141">
        <f t="shared" si="23"/>
        <v>0.48</v>
      </c>
      <c r="AK16" s="141">
        <f t="shared" si="24"/>
        <v>0.48</v>
      </c>
      <c r="AL16" s="142">
        <f t="shared" si="9"/>
        <v>1.845</v>
      </c>
      <c r="AM16" s="142">
        <f t="shared" si="10"/>
        <v>2.041</v>
      </c>
      <c r="AN16" s="142">
        <f t="shared" si="11"/>
        <v>1.943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1.67</v>
      </c>
      <c r="AP16" s="120"/>
      <c r="AQ16" s="156">
        <f t="shared" si="12"/>
        <v>86.636427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15.60615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3.58047</v>
      </c>
      <c r="AV16" s="158">
        <f>IF(AND(AE16&gt;3.5,AF16&gt;3.5),LOOKUP(Sheet1!V16,Sheet2!A$3:A$24,Sheet2!W$3:W$24),LOOKUP(V16,Sheet2!A$3:A$24,Sheet2!V$3:V$24))*G16</f>
        <v>5.94840777186098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45.5386264969139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8.159787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156.0882</v>
      </c>
      <c r="BC16" s="161">
        <f t="shared" si="13"/>
        <v>139.6588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86.636427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86.636427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5.877</v>
      </c>
      <c r="BV16" s="52">
        <f t="shared" si="20"/>
        <v>3.356</v>
      </c>
      <c r="BW16" s="32">
        <f t="shared" si="21"/>
        <v>26.7</v>
      </c>
    </row>
    <row r="17" spans="1:75">
      <c r="A17" s="32" t="s">
        <v>77</v>
      </c>
      <c r="B17" s="32">
        <v>8.472</v>
      </c>
      <c r="D17" s="103">
        <f t="shared" si="25"/>
        <v>7.992</v>
      </c>
      <c r="E17" s="103">
        <v>8.472</v>
      </c>
      <c r="F17" s="103">
        <v>6.656</v>
      </c>
      <c r="G17" s="32">
        <v>13.3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0.5</v>
      </c>
      <c r="W17" s="142">
        <f t="shared" si="5"/>
        <v>7.992</v>
      </c>
      <c r="X17" s="142">
        <f t="shared" si="1"/>
        <v>8.472</v>
      </c>
      <c r="Y17" s="142">
        <f t="shared" si="1"/>
        <v>6.656</v>
      </c>
      <c r="Z17" s="142">
        <f>Y17+LOOKUP(V17,Sheet2!A$3:A$24,Sheet2!J$3:J$24)</f>
        <v>7.211</v>
      </c>
      <c r="AA17" s="142">
        <f t="shared" si="6"/>
        <v>8.05</v>
      </c>
      <c r="AB17" s="142">
        <f t="shared" si="2"/>
        <v>8.53</v>
      </c>
      <c r="AC17" s="142">
        <f t="shared" si="2"/>
        <v>6.616</v>
      </c>
      <c r="AD17" s="142">
        <f>AC17+LOOKUP(V17,Sheet2!A$3:A$24,Sheet2!J$3:J$24)</f>
        <v>7.171</v>
      </c>
      <c r="AE17" s="142">
        <f t="shared" si="7"/>
        <v>1.261</v>
      </c>
      <c r="AF17" s="142">
        <f t="shared" si="8"/>
        <v>1.359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0.355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2.041</v>
      </c>
      <c r="AM17" s="142">
        <f t="shared" si="10"/>
        <v>2.139</v>
      </c>
      <c r="AN17" s="142">
        <f t="shared" si="11"/>
        <v>2.09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1.67</v>
      </c>
      <c r="AP17" s="120"/>
      <c r="AQ17" s="156">
        <f t="shared" si="12"/>
        <v>46.42099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7.77385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1.78353</v>
      </c>
      <c r="AV17" s="158">
        <f>IF(AND(AE17&gt;3.5,AF17&gt;3.5),LOOKUP(Sheet1!V17,Sheet2!A$3:A$24,Sheet2!W$3:W$24),LOOKUP(V17,Sheet2!A$3:A$24,Sheet2!V$3:V$24))*G17</f>
        <v>2.96306454553374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22.6840349216837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7.32963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81.662</v>
      </c>
      <c r="BC17" s="161">
        <f t="shared" si="13"/>
        <v>72.1746666666667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46.42099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46.42099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6.073</v>
      </c>
      <c r="BV17" s="52">
        <f t="shared" si="20"/>
        <v>3.454</v>
      </c>
      <c r="BW17" s="32">
        <f t="shared" si="21"/>
        <v>13.3</v>
      </c>
    </row>
    <row r="18" spans="1:75">
      <c r="A18" s="32" t="s">
        <v>78</v>
      </c>
      <c r="B18" s="32">
        <v>8.53</v>
      </c>
      <c r="D18" s="103">
        <f t="shared" si="25"/>
        <v>8.05</v>
      </c>
      <c r="E18" s="103">
        <v>8.53</v>
      </c>
      <c r="F18" s="103">
        <v>6.616</v>
      </c>
      <c r="G18" s="32">
        <v>18.8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0.5</v>
      </c>
      <c r="W18" s="142">
        <f t="shared" si="5"/>
        <v>8.05</v>
      </c>
      <c r="X18" s="142">
        <f t="shared" si="1"/>
        <v>8.53</v>
      </c>
      <c r="Y18" s="142">
        <f t="shared" si="1"/>
        <v>6.616</v>
      </c>
      <c r="Z18" s="142">
        <f>Y18+LOOKUP(V18,Sheet2!A$3:A$24,Sheet2!J$3:J$24)</f>
        <v>7.171</v>
      </c>
      <c r="AA18" s="142">
        <f t="shared" si="6"/>
        <v>8.132</v>
      </c>
      <c r="AB18" s="142">
        <f t="shared" si="2"/>
        <v>8.612</v>
      </c>
      <c r="AC18" s="142">
        <f t="shared" si="2"/>
        <v>6.559</v>
      </c>
      <c r="AD18" s="142">
        <f>AC18+LOOKUP(V18,Sheet2!A$3:A$24,Sheet2!J$3:J$24)</f>
        <v>7.114</v>
      </c>
      <c r="AE18" s="142">
        <f t="shared" si="7"/>
        <v>1.359</v>
      </c>
      <c r="AF18" s="142">
        <f t="shared" si="8"/>
        <v>1.498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0.355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2.139</v>
      </c>
      <c r="AM18" s="142">
        <f t="shared" si="10"/>
        <v>2.278</v>
      </c>
      <c r="AN18" s="142">
        <f t="shared" si="11"/>
        <v>2.2085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1.67</v>
      </c>
      <c r="AP18" s="120"/>
      <c r="AQ18" s="156">
        <f t="shared" si="12"/>
        <v>69.338066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10.9886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2.52108</v>
      </c>
      <c r="AV18" s="158">
        <f>IF(AND(AE18&gt;3.5,AF18&gt;3.5),LOOKUP(Sheet1!V18,Sheet2!A$3:A$24,Sheet2!W$3:W$24),LOOKUP(V18,Sheet2!A$3:A$24,Sheet2!V$3:V$24))*G18</f>
        <v>4.18839198917552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32.0646508667409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14.081106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119.8876</v>
      </c>
      <c r="BC18" s="161">
        <f t="shared" si="13"/>
        <v>104.991733333333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69.338066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69.338066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6.351</v>
      </c>
      <c r="BV18" s="52">
        <f t="shared" si="20"/>
        <v>3.593</v>
      </c>
      <c r="BW18" s="32">
        <f t="shared" si="21"/>
        <v>18.8</v>
      </c>
    </row>
    <row r="19" spans="1:75">
      <c r="A19" s="32" t="s">
        <v>79</v>
      </c>
      <c r="B19" s="32">
        <v>8.612</v>
      </c>
      <c r="D19" s="103">
        <f t="shared" si="25"/>
        <v>8.132</v>
      </c>
      <c r="E19" s="103">
        <v>8.612</v>
      </c>
      <c r="F19" s="103">
        <v>6.559</v>
      </c>
      <c r="G19" s="32">
        <v>20.3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6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7" t="str">
        <f t="shared" si="4"/>
        <v>A</v>
      </c>
      <c r="T19" s="118">
        <f t="shared" si="22"/>
        <v>0</v>
      </c>
      <c r="V19" s="141">
        <f t="shared" si="0"/>
        <v>0.5</v>
      </c>
      <c r="W19" s="142">
        <f t="shared" si="5"/>
        <v>8.132</v>
      </c>
      <c r="X19" s="142">
        <f t="shared" ref="X19:X73" si="27">IF($G19=0,0,E19)</f>
        <v>8.612</v>
      </c>
      <c r="Y19" s="142">
        <f t="shared" ref="Y19:Y73" si="28">IF($G19=0,0,F19)</f>
        <v>6.559</v>
      </c>
      <c r="Z19" s="142">
        <f>Y19+LOOKUP(V19,Sheet2!A$3:A$24,Sheet2!J$3:J$24)</f>
        <v>7.114</v>
      </c>
      <c r="AA19" s="142">
        <f t="shared" si="6"/>
        <v>8.22</v>
      </c>
      <c r="AB19" s="142">
        <f t="shared" ref="AB19:AB73" si="29">IF($G19=0,0,E20)</f>
        <v>8.7</v>
      </c>
      <c r="AC19" s="142">
        <f t="shared" ref="AC19:AC73" si="30">IF($G19=0,0,F20)</f>
        <v>6.499</v>
      </c>
      <c r="AD19" s="142">
        <f>AC19+LOOKUP(V19,Sheet2!A$3:A$24,Sheet2!J$3:J$24)</f>
        <v>7.054</v>
      </c>
      <c r="AE19" s="142">
        <f t="shared" si="7"/>
        <v>1.498</v>
      </c>
      <c r="AF19" s="142">
        <f t="shared" si="8"/>
        <v>1.646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0.355</v>
      </c>
      <c r="AI19" s="141">
        <f>LOOKUP(R19,Sheet3!A$2:A$7,Sheet3!D$2:D$7)</f>
        <v>0.35</v>
      </c>
      <c r="AJ19" s="141">
        <f t="shared" si="23"/>
        <v>0.48</v>
      </c>
      <c r="AK19" s="141">
        <f t="shared" si="24"/>
        <v>0.48</v>
      </c>
      <c r="AL19" s="142">
        <f t="shared" si="9"/>
        <v>2.278</v>
      </c>
      <c r="AM19" s="142">
        <f t="shared" si="10"/>
        <v>2.426</v>
      </c>
      <c r="AN19" s="142">
        <f t="shared" si="11"/>
        <v>2.352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1.67</v>
      </c>
      <c r="AP19" s="120"/>
      <c r="AQ19" s="156">
        <f t="shared" si="12"/>
        <v>79.735152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11.86535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2.72223</v>
      </c>
      <c r="AV19" s="158">
        <f>IF(AND(AE19&gt;3.5,AF19&gt;3.5),LOOKUP(Sheet1!V19,Sheet2!A$3:A$24,Sheet2!W$3:W$24),LOOKUP(V19,Sheet2!A$3:A$24,Sheet2!V$3:V$24))*G19</f>
        <v>4.52257220107782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34.6230006699383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20.069392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135.2792</v>
      </c>
      <c r="BC19" s="161">
        <f t="shared" si="13"/>
        <v>117.2528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79.735152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79.735152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6.647</v>
      </c>
      <c r="BV19" s="52">
        <f t="shared" si="20"/>
        <v>3.741</v>
      </c>
      <c r="BW19" s="32">
        <f t="shared" si="21"/>
        <v>20.3</v>
      </c>
    </row>
    <row r="20" spans="1:75">
      <c r="A20" s="32" t="s">
        <v>80</v>
      </c>
      <c r="B20" s="32">
        <v>8.7</v>
      </c>
      <c r="D20" s="103">
        <f t="shared" si="25"/>
        <v>8.22</v>
      </c>
      <c r="E20" s="103">
        <v>8.7</v>
      </c>
      <c r="F20" s="103">
        <v>6.499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115" t="s">
        <v>81</v>
      </c>
      <c r="B21" s="32">
        <v>8.7</v>
      </c>
      <c r="D21" s="103">
        <f t="shared" si="25"/>
        <v>8.22</v>
      </c>
      <c r="E21" s="103">
        <v>8.7</v>
      </c>
      <c r="F21" s="103">
        <v>7.582</v>
      </c>
      <c r="G21" s="32">
        <v>22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8.22</v>
      </c>
      <c r="X21" s="142">
        <f t="shared" si="27"/>
        <v>8.7</v>
      </c>
      <c r="Y21" s="142">
        <f t="shared" si="28"/>
        <v>7.582</v>
      </c>
      <c r="Z21" s="142">
        <f>Y21+LOOKUP(V21,Sheet2!A$3:A$24,Sheet2!J$3:J$24)</f>
        <v>7.922</v>
      </c>
      <c r="AA21" s="142">
        <f t="shared" si="6"/>
        <v>8.22</v>
      </c>
      <c r="AB21" s="142">
        <f t="shared" si="29"/>
        <v>8.7</v>
      </c>
      <c r="AC21" s="142">
        <f t="shared" si="30"/>
        <v>7.517</v>
      </c>
      <c r="AD21" s="142">
        <f>AC21+LOOKUP(V21,Sheet2!A$3:A$24,Sheet2!J$3:J$24)</f>
        <v>7.857</v>
      </c>
      <c r="AE21" s="142">
        <f t="shared" si="7"/>
        <v>0.778</v>
      </c>
      <c r="AF21" s="142">
        <f t="shared" si="8"/>
        <v>0.842999999999999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0.947999999999999</v>
      </c>
      <c r="AM21" s="142">
        <f t="shared" si="10"/>
        <v>1.013</v>
      </c>
      <c r="AN21" s="142">
        <f t="shared" si="11"/>
        <v>0.980499999999999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26.74804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2.1318</v>
      </c>
      <c r="AV21" s="158">
        <f>IF(AND(AE21&gt;3.5,AF21&gt;3.5),LOOKUP(Sheet1!V21,Sheet2!A$3:A$24,Sheet2!W$3:W$24),LOOKUP(V21,Sheet2!A$3:A$24,Sheet2!V$3:V$24))*G21</f>
        <v>2.68496727075379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19.4362198437651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1.33226762955019e-14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86.2619999999999</v>
      </c>
      <c r="BC21" s="161">
        <f t="shared" si="13"/>
        <v>86.8413333333333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26.74804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26.74804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3.606</v>
      </c>
      <c r="BV21" s="52">
        <f t="shared" si="20"/>
        <v>2.113</v>
      </c>
      <c r="BW21" s="32">
        <f t="shared" si="21"/>
        <v>0</v>
      </c>
    </row>
    <row r="22" spans="1:75">
      <c r="A22" s="115" t="s">
        <v>82</v>
      </c>
      <c r="B22" s="32">
        <v>8.7</v>
      </c>
      <c r="D22" s="103">
        <f t="shared" si="25"/>
        <v>8.22</v>
      </c>
      <c r="E22" s="103">
        <v>8.7</v>
      </c>
      <c r="F22" s="103">
        <v>7.517</v>
      </c>
      <c r="G22" s="32">
        <v>27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8.22</v>
      </c>
      <c r="X22" s="142">
        <f t="shared" si="27"/>
        <v>8.7</v>
      </c>
      <c r="Y22" s="142">
        <f t="shared" si="28"/>
        <v>7.517</v>
      </c>
      <c r="Z22" s="142">
        <f>Y22+LOOKUP(V22,Sheet2!A$3:A$24,Sheet2!J$3:J$24)</f>
        <v>7.857</v>
      </c>
      <c r="AA22" s="142">
        <f t="shared" si="6"/>
        <v>8.132</v>
      </c>
      <c r="AB22" s="142">
        <f t="shared" si="29"/>
        <v>8.612</v>
      </c>
      <c r="AC22" s="142">
        <f t="shared" si="30"/>
        <v>7.436</v>
      </c>
      <c r="AD22" s="142">
        <f>AC22+LOOKUP(V22,Sheet2!A$3:A$24,Sheet2!J$3:J$24)</f>
        <v>7.776</v>
      </c>
      <c r="AE22" s="142">
        <f t="shared" si="7"/>
        <v>0.842999999999999</v>
      </c>
      <c r="AF22" s="142">
        <f t="shared" si="8"/>
        <v>0.836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1.013</v>
      </c>
      <c r="AM22" s="142">
        <f t="shared" si="10"/>
        <v>1.006</v>
      </c>
      <c r="AN22" s="142">
        <f t="shared" si="11"/>
        <v>1.0095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33.79806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2.6163</v>
      </c>
      <c r="AV22" s="158">
        <f>IF(AND(AE22&gt;3.5,AF22&gt;3.5),LOOKUP(Sheet1!V22,Sheet2!A$3:A$24,Sheet2!W$3:W$24),LOOKUP(V22,Sheet2!A$3:A$24,Sheet2!V$3:V$24))*G22</f>
        <v>3.29518710501601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24.82446253553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1.55431223447522e-14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107.433</v>
      </c>
      <c r="BC22" s="161">
        <f t="shared" si="13"/>
        <v>107.622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33.79806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33.79806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3.606</v>
      </c>
      <c r="BV22" s="52">
        <f t="shared" si="20"/>
        <v>2.113</v>
      </c>
      <c r="BW22" s="32">
        <f t="shared" si="21"/>
        <v>0</v>
      </c>
    </row>
    <row r="23" spans="1:75">
      <c r="A23" s="115" t="s">
        <v>79</v>
      </c>
      <c r="B23" s="32">
        <v>8.612</v>
      </c>
      <c r="D23" s="103">
        <f t="shared" ref="D7:D38" si="31">IF(AND(B23=0,E23=0),0,IF(B23&gt;E23,E23-C23-AJ23,IF(AJ23&gt;(E23-B23),E23-AJ23-C23,B23-C23)))</f>
        <v>8.132</v>
      </c>
      <c r="E23" s="103">
        <v>8.612</v>
      </c>
      <c r="F23" s="103">
        <v>7.436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84</v>
      </c>
      <c r="AB1" s="85" t="s">
        <v>85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87</v>
      </c>
      <c r="C2" s="70" t="s">
        <v>88</v>
      </c>
      <c r="D2" s="71" t="s">
        <v>89</v>
      </c>
      <c r="E2" s="71" t="s">
        <v>90</v>
      </c>
      <c r="F2" s="71" t="s">
        <v>91</v>
      </c>
      <c r="G2" s="71" t="s">
        <v>92</v>
      </c>
      <c r="H2" s="72" t="s">
        <v>93</v>
      </c>
      <c r="I2" s="71" t="s">
        <v>94</v>
      </c>
      <c r="J2" s="71" t="s">
        <v>95</v>
      </c>
      <c r="K2" s="71" t="s">
        <v>96</v>
      </c>
      <c r="L2" s="72" t="s">
        <v>97</v>
      </c>
      <c r="M2" s="71" t="s">
        <v>98</v>
      </c>
      <c r="N2" s="71" t="s">
        <v>99</v>
      </c>
      <c r="O2" s="71" t="s">
        <v>100</v>
      </c>
      <c r="P2" s="71" t="s">
        <v>101</v>
      </c>
      <c r="Q2" s="71" t="s">
        <v>102</v>
      </c>
      <c r="R2" s="71" t="s">
        <v>103</v>
      </c>
      <c r="S2" s="71" t="s">
        <v>104</v>
      </c>
      <c r="T2" s="72" t="s">
        <v>105</v>
      </c>
      <c r="U2" s="71" t="s">
        <v>106</v>
      </c>
      <c r="V2" s="72" t="s">
        <v>107</v>
      </c>
      <c r="W2" s="71" t="s">
        <v>108</v>
      </c>
      <c r="X2" s="71" t="s">
        <v>109</v>
      </c>
      <c r="Y2" s="71" t="s">
        <v>110</v>
      </c>
      <c r="Z2" s="86"/>
      <c r="AA2" s="71" t="s">
        <v>88</v>
      </c>
      <c r="AB2" s="85" t="s">
        <v>89</v>
      </c>
      <c r="AC2" s="71" t="s">
        <v>90</v>
      </c>
      <c r="AD2" s="71" t="s">
        <v>91</v>
      </c>
      <c r="AE2" s="71" t="s">
        <v>92</v>
      </c>
      <c r="AF2" s="72" t="s">
        <v>93</v>
      </c>
      <c r="AG2" s="71" t="s">
        <v>94</v>
      </c>
      <c r="AH2" s="71" t="s">
        <v>111</v>
      </c>
      <c r="AI2" s="71" t="s">
        <v>110</v>
      </c>
      <c r="AJ2" s="72" t="s">
        <v>107</v>
      </c>
      <c r="AK2" s="71" t="s">
        <v>108</v>
      </c>
      <c r="AL2" s="72" t="s">
        <v>105</v>
      </c>
      <c r="AM2" s="71" t="s">
        <v>106</v>
      </c>
      <c r="AN2" s="72" t="s">
        <v>112</v>
      </c>
      <c r="AO2" s="98" t="s">
        <v>113</v>
      </c>
      <c r="AP2" s="99" t="s">
        <v>114</v>
      </c>
      <c r="AQ2" s="99" t="s">
        <v>115</v>
      </c>
      <c r="AR2" s="70" t="s">
        <v>88</v>
      </c>
      <c r="AS2" s="70" t="s">
        <v>89</v>
      </c>
      <c r="AT2" s="70" t="s">
        <v>90</v>
      </c>
      <c r="AU2" s="70" t="s">
        <v>91</v>
      </c>
      <c r="AV2" s="70" t="s">
        <v>92</v>
      </c>
      <c r="AW2" s="70" t="s">
        <v>110</v>
      </c>
      <c r="AX2" s="70" t="s">
        <v>109</v>
      </c>
      <c r="AY2" s="70" t="s">
        <v>114</v>
      </c>
      <c r="AZ2" s="111" t="s">
        <v>115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117</v>
      </c>
      <c r="E28" t="s">
        <v>91</v>
      </c>
      <c r="F28" t="s">
        <v>118</v>
      </c>
      <c r="Z28">
        <v>250</v>
      </c>
      <c r="AB28">
        <f t="shared" ref="AB28:AB36" si="35">Z28/1000</f>
        <v>0.25</v>
      </c>
    </row>
    <row r="29" spans="5:28">
      <c r="E29" t="s">
        <v>92</v>
      </c>
      <c r="F29" t="s">
        <v>119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120</v>
      </c>
      <c r="E31" t="s">
        <v>91</v>
      </c>
      <c r="F31" t="s">
        <v>121</v>
      </c>
      <c r="Z31">
        <v>300</v>
      </c>
      <c r="AB31">
        <f t="shared" si="35"/>
        <v>0.3</v>
      </c>
    </row>
    <row r="32" spans="5:28">
      <c r="E32" s="83" t="s">
        <v>92</v>
      </c>
      <c r="F32" s="83" t="s">
        <v>122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123</v>
      </c>
      <c r="B1" s="57" t="s">
        <v>124</v>
      </c>
      <c r="C1" s="57" t="s">
        <v>125</v>
      </c>
      <c r="D1" s="57" t="s">
        <v>126</v>
      </c>
      <c r="E1" s="58"/>
      <c r="F1" s="59" t="s">
        <v>127</v>
      </c>
      <c r="G1" s="59" t="s">
        <v>128</v>
      </c>
      <c r="H1" s="59" t="s">
        <v>52</v>
      </c>
      <c r="I1" s="59" t="s">
        <v>129</v>
      </c>
      <c r="J1" s="59" t="s">
        <v>130</v>
      </c>
      <c r="K1" s="59" t="s">
        <v>131</v>
      </c>
      <c r="L1" s="59" t="s">
        <v>132</v>
      </c>
      <c r="M1" s="59" t="s">
        <v>133</v>
      </c>
      <c r="N1" s="58"/>
      <c r="O1" s="63" t="s">
        <v>134</v>
      </c>
      <c r="P1" s="63" t="s">
        <v>135</v>
      </c>
      <c r="Q1" s="63">
        <v>0.15</v>
      </c>
      <c r="R1" s="63" t="s">
        <v>136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137</v>
      </c>
      <c r="P2" s="63" t="s">
        <v>135</v>
      </c>
      <c r="Q2" s="63">
        <v>0.19</v>
      </c>
      <c r="R2" s="63" t="s">
        <v>136</v>
      </c>
    </row>
    <row r="3" spans="1:18">
      <c r="A3" s="34" t="s">
        <v>138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139</v>
      </c>
      <c r="P3" s="63" t="s">
        <v>140</v>
      </c>
      <c r="Q3" s="63" t="s">
        <v>141</v>
      </c>
      <c r="R3" s="63"/>
    </row>
    <row r="4" spans="1:18">
      <c r="A4" s="34" t="s">
        <v>142</v>
      </c>
      <c r="B4" s="34">
        <v>0.35</v>
      </c>
      <c r="C4" s="34">
        <v>0</v>
      </c>
      <c r="D4" s="34">
        <f t="shared" si="0"/>
        <v>0.35</v>
      </c>
      <c r="E4" s="58"/>
      <c r="F4" s="37" t="s">
        <v>142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143</v>
      </c>
      <c r="Q4" s="63">
        <v>0.36</v>
      </c>
      <c r="R4" s="63" t="s">
        <v>144</v>
      </c>
    </row>
    <row r="5" spans="1:18">
      <c r="A5" s="34" t="s">
        <v>145</v>
      </c>
      <c r="B5" s="34">
        <v>0</v>
      </c>
      <c r="C5" s="34">
        <v>0.6</v>
      </c>
      <c r="D5" s="60">
        <v>0.6</v>
      </c>
      <c r="E5" s="58"/>
      <c r="F5" s="37" t="s">
        <v>145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135</v>
      </c>
      <c r="Q5" s="63">
        <v>0.071309</v>
      </c>
      <c r="R5" s="63" t="s">
        <v>146</v>
      </c>
    </row>
    <row r="6" spans="1:18">
      <c r="A6" s="34" t="s">
        <v>147</v>
      </c>
      <c r="B6" s="34">
        <v>0</v>
      </c>
      <c r="C6" s="34">
        <v>0.6</v>
      </c>
      <c r="D6" s="60">
        <v>0.6</v>
      </c>
      <c r="E6" s="58"/>
      <c r="F6" s="37" t="s">
        <v>147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148</v>
      </c>
      <c r="P6" s="63" t="s">
        <v>140</v>
      </c>
      <c r="Q6" s="63" t="s">
        <v>149</v>
      </c>
      <c r="R6" s="63"/>
    </row>
    <row r="7" spans="1:18">
      <c r="A7" s="61"/>
      <c r="B7" s="61"/>
      <c r="C7" s="61"/>
      <c r="D7" s="61"/>
      <c r="E7" s="58"/>
      <c r="F7" s="37" t="s">
        <v>150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151</v>
      </c>
      <c r="Q7" s="63">
        <v>4</v>
      </c>
      <c r="R7" s="63" t="s">
        <v>144</v>
      </c>
    </row>
    <row r="8" spans="6:18">
      <c r="F8" s="34" t="s">
        <v>152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135</v>
      </c>
      <c r="Q8" s="63">
        <v>0.09618</v>
      </c>
      <c r="R8" s="63" t="s">
        <v>146</v>
      </c>
    </row>
    <row r="9" spans="6:18">
      <c r="F9" s="34" t="s">
        <v>153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154</v>
      </c>
      <c r="P9" s="63" t="s">
        <v>140</v>
      </c>
      <c r="Q9" s="63" t="s">
        <v>155</v>
      </c>
      <c r="R9" s="63"/>
    </row>
    <row r="10" spans="6:18">
      <c r="F10" s="62" t="s">
        <v>156</v>
      </c>
      <c r="G10" s="62"/>
      <c r="H10" s="62">
        <v>0</v>
      </c>
      <c r="O10" s="65"/>
      <c r="P10" s="63" t="s">
        <v>151</v>
      </c>
      <c r="Q10" s="63">
        <v>4</v>
      </c>
      <c r="R10" s="63" t="s">
        <v>144</v>
      </c>
    </row>
    <row r="11" spans="15:18">
      <c r="O11" s="66"/>
      <c r="P11" s="63" t="s">
        <v>135</v>
      </c>
      <c r="Q11" s="63">
        <v>0.05761</v>
      </c>
      <c r="R11" s="63" t="s">
        <v>146</v>
      </c>
    </row>
    <row r="12" spans="15:18">
      <c r="O12" s="64" t="s">
        <v>157</v>
      </c>
      <c r="P12" s="32" t="s">
        <v>140</v>
      </c>
      <c r="Q12" s="67" t="s">
        <v>158</v>
      </c>
      <c r="R12" s="68" t="s">
        <v>157</v>
      </c>
    </row>
    <row r="13" spans="15:18">
      <c r="O13" s="66"/>
      <c r="P13" s="32" t="s">
        <v>135</v>
      </c>
      <c r="Q13" s="67">
        <v>0.0314</v>
      </c>
      <c r="R13" s="63" t="s">
        <v>146</v>
      </c>
    </row>
    <row r="16" spans="1:4">
      <c r="A16" s="34" t="s">
        <v>159</v>
      </c>
      <c r="B16" s="34"/>
      <c r="C16" s="34"/>
      <c r="D16" s="34"/>
    </row>
    <row r="17" spans="1:4">
      <c r="A17" s="34" t="s">
        <v>160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161</v>
      </c>
      <c r="B1" s="30"/>
      <c r="C1" s="30"/>
      <c r="D1" s="31">
        <v>1</v>
      </c>
      <c r="P1" s="34" t="s">
        <v>162</v>
      </c>
      <c r="Q1" s="34"/>
      <c r="R1" s="34"/>
      <c r="S1" s="34"/>
    </row>
    <row r="2" ht="15" customHeight="1" spans="1:19">
      <c r="A2" s="32" t="s">
        <v>163</v>
      </c>
      <c r="B2" s="33" t="s">
        <v>164</v>
      </c>
      <c r="C2" s="34" t="s">
        <v>165</v>
      </c>
      <c r="D2" s="35" t="s">
        <v>166</v>
      </c>
      <c r="E2" s="36"/>
      <c r="F2" s="36"/>
      <c r="P2" s="34" t="s">
        <v>163</v>
      </c>
      <c r="Q2" s="33" t="s">
        <v>164</v>
      </c>
      <c r="R2" s="34" t="s">
        <v>165</v>
      </c>
      <c r="S2" s="55" t="s">
        <v>166</v>
      </c>
    </row>
    <row r="3" ht="15" customHeight="1" spans="1:19">
      <c r="A3" s="34" t="s">
        <v>16</v>
      </c>
      <c r="B3" s="33" t="s">
        <v>44</v>
      </c>
      <c r="C3" s="37" t="s">
        <v>167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167</v>
      </c>
      <c r="S3" s="56">
        <f>D3</f>
        <v>0</v>
      </c>
    </row>
    <row r="4" ht="15" customHeight="1" spans="1:19">
      <c r="A4" s="34"/>
      <c r="B4" s="33" t="s">
        <v>43</v>
      </c>
      <c r="C4" s="37" t="s">
        <v>167</v>
      </c>
      <c r="D4" s="38">
        <f>SUM(Sheet1!AS:AS)*D1</f>
        <v>57.7486</v>
      </c>
      <c r="E4" s="39"/>
      <c r="F4" s="39"/>
      <c r="P4" s="34"/>
      <c r="Q4" s="33" t="s">
        <v>43</v>
      </c>
      <c r="R4" s="37" t="s">
        <v>167</v>
      </c>
      <c r="S4" s="56">
        <f>D4</f>
        <v>57.7486</v>
      </c>
    </row>
    <row r="5" ht="15" customHeight="1" spans="1:19">
      <c r="A5" s="40" t="s">
        <v>168</v>
      </c>
      <c r="B5" s="33" t="s">
        <v>63</v>
      </c>
      <c r="C5" s="37" t="s">
        <v>167</v>
      </c>
      <c r="D5" s="41">
        <f>SUM(Sheet1!BN:BN)*D1*1.05</f>
        <v>615.751794525</v>
      </c>
      <c r="E5" s="42"/>
      <c r="F5" s="42"/>
      <c r="G5" s="29"/>
      <c r="H5" s="29"/>
      <c r="J5" s="29"/>
      <c r="P5" s="40" t="s">
        <v>168</v>
      </c>
      <c r="Q5" s="33" t="s">
        <v>63</v>
      </c>
      <c r="R5" s="37" t="s">
        <v>167</v>
      </c>
      <c r="S5" s="56">
        <f>D5</f>
        <v>615.751794525</v>
      </c>
    </row>
    <row r="6" ht="15" customHeight="1" spans="1:19">
      <c r="A6" s="40"/>
      <c r="B6" s="33" t="s">
        <v>64</v>
      </c>
      <c r="C6" s="37" t="s">
        <v>167</v>
      </c>
      <c r="D6" s="41">
        <f>SUM(Sheet1!BO:BO)*D1</f>
        <v>0</v>
      </c>
      <c r="E6" s="42"/>
      <c r="F6" s="42"/>
      <c r="G6" s="29"/>
      <c r="H6" s="29"/>
      <c r="J6" s="29"/>
      <c r="P6" s="43" t="s">
        <v>169</v>
      </c>
      <c r="Q6" s="33" t="s">
        <v>170</v>
      </c>
      <c r="R6" s="37" t="s">
        <v>167</v>
      </c>
      <c r="S6" s="56">
        <f>D7</f>
        <v>391.731999329714</v>
      </c>
    </row>
    <row r="7" ht="15" customHeight="1" spans="1:19">
      <c r="A7" s="43" t="s">
        <v>169</v>
      </c>
      <c r="B7" s="33" t="s">
        <v>171</v>
      </c>
      <c r="C7" s="37" t="s">
        <v>167</v>
      </c>
      <c r="D7" s="41">
        <f>D8+D10</f>
        <v>391.731999329714</v>
      </c>
      <c r="E7" s="42"/>
      <c r="F7" s="42"/>
      <c r="G7" s="29"/>
      <c r="H7" s="29"/>
      <c r="J7" s="29"/>
      <c r="P7" s="44"/>
      <c r="Q7" s="33" t="s">
        <v>47</v>
      </c>
      <c r="R7" s="37" t="s">
        <v>167</v>
      </c>
      <c r="S7" s="56">
        <f>D9</f>
        <v>1.37071998284954</v>
      </c>
    </row>
    <row r="8" ht="15" customHeight="1" spans="1:21">
      <c r="A8" s="44"/>
      <c r="B8" s="33" t="s">
        <v>170</v>
      </c>
      <c r="C8" s="37" t="s">
        <v>167</v>
      </c>
      <c r="D8" s="38">
        <f>(SUM(Sheet1!AX:AX)+SUM(Sheet1!AY:AY))*D1</f>
        <v>341.680846829714</v>
      </c>
      <c r="E8" s="42"/>
      <c r="F8" s="42"/>
      <c r="G8" s="29"/>
      <c r="H8" s="29"/>
      <c r="J8" s="29"/>
      <c r="P8" s="45"/>
      <c r="Q8" s="33" t="s">
        <v>172</v>
      </c>
      <c r="R8" s="37" t="s">
        <v>167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167</v>
      </c>
      <c r="D9" s="38">
        <f>(SUM(Sheet1!BT:BT)*D1)</f>
        <v>1.37071998284954</v>
      </c>
      <c r="E9" s="42"/>
      <c r="F9" s="42"/>
      <c r="G9" s="29"/>
      <c r="H9" s="29"/>
      <c r="J9" s="29"/>
      <c r="P9" s="40" t="s">
        <v>173</v>
      </c>
      <c r="Q9" s="33" t="s">
        <v>52</v>
      </c>
      <c r="R9" s="37" t="s">
        <v>174</v>
      </c>
      <c r="S9" s="56">
        <f>D12</f>
        <v>1441.5559</v>
      </c>
    </row>
    <row r="10" ht="15" customHeight="1" spans="1:20">
      <c r="A10" s="44"/>
      <c r="B10" s="33" t="s">
        <v>175</v>
      </c>
      <c r="C10" s="37" t="s">
        <v>167</v>
      </c>
      <c r="D10" s="38">
        <f>SUM(Sheet1!AZ:AZ)*D1</f>
        <v>50.0511525</v>
      </c>
      <c r="E10" s="42"/>
      <c r="F10" s="42"/>
      <c r="G10" s="29"/>
      <c r="H10" s="29"/>
      <c r="J10" s="29"/>
      <c r="P10" s="40"/>
      <c r="Q10" s="33" t="s">
        <v>53</v>
      </c>
      <c r="R10" s="37" t="s">
        <v>176</v>
      </c>
      <c r="S10" s="56">
        <f>F13</f>
        <v>43.70787684</v>
      </c>
      <c r="T10" s="29"/>
    </row>
    <row r="11" ht="15" customHeight="1" spans="1:19">
      <c r="A11" s="45"/>
      <c r="B11" s="33" t="s">
        <v>172</v>
      </c>
      <c r="C11" s="37" t="s">
        <v>167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177</v>
      </c>
      <c r="R11" s="37" t="s">
        <v>176</v>
      </c>
      <c r="S11" s="56">
        <f>F14</f>
        <v>0</v>
      </c>
    </row>
    <row r="12" ht="15" customHeight="1" spans="1:19">
      <c r="A12" s="40" t="s">
        <v>173</v>
      </c>
      <c r="B12" s="33" t="s">
        <v>52</v>
      </c>
      <c r="C12" s="37" t="s">
        <v>174</v>
      </c>
      <c r="D12" s="38">
        <f>SUM(Sheet1!BB:BB)*D1</f>
        <v>1441.5559</v>
      </c>
      <c r="E12" s="42"/>
      <c r="F12" s="42"/>
      <c r="G12" s="29"/>
      <c r="H12" s="29"/>
      <c r="J12" s="29"/>
      <c r="P12" s="40"/>
      <c r="Q12" s="33" t="s">
        <v>178</v>
      </c>
      <c r="R12" s="37" t="s">
        <v>176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179</v>
      </c>
      <c r="D13" s="38">
        <f>SUM(Sheet1!BC:BC)*D1</f>
        <v>1391.9706</v>
      </c>
      <c r="E13" s="37" t="s">
        <v>176</v>
      </c>
      <c r="F13" s="46">
        <f>D13*Sheet3!$Q$13</f>
        <v>43.70787684</v>
      </c>
      <c r="G13" s="29"/>
      <c r="H13" s="29"/>
      <c r="J13" s="29"/>
      <c r="P13" s="40"/>
      <c r="Q13" s="33" t="s">
        <v>180</v>
      </c>
      <c r="R13" s="37" t="s">
        <v>176</v>
      </c>
      <c r="S13" s="56">
        <f t="shared" si="0"/>
        <v>0</v>
      </c>
    </row>
    <row r="14" ht="15" customHeight="1" spans="1:19">
      <c r="A14" s="40"/>
      <c r="B14" s="33" t="s">
        <v>177</v>
      </c>
      <c r="C14" s="37" t="s">
        <v>181</v>
      </c>
      <c r="D14" s="38">
        <f>SUM(Sheet1!BD:BD)*D1</f>
        <v>0</v>
      </c>
      <c r="E14" s="37" t="s">
        <v>176</v>
      </c>
      <c r="F14" s="38">
        <f>D14*Sheet3!$Q$1*6</f>
        <v>0</v>
      </c>
      <c r="G14" s="29"/>
      <c r="H14" s="29"/>
      <c r="J14" s="29"/>
      <c r="P14" s="40"/>
      <c r="Q14" s="33" t="s">
        <v>182</v>
      </c>
      <c r="R14" s="37" t="s">
        <v>176</v>
      </c>
      <c r="S14" s="56">
        <f t="shared" si="0"/>
        <v>0</v>
      </c>
    </row>
    <row r="15" ht="15" customHeight="1" spans="1:19">
      <c r="A15" s="40"/>
      <c r="B15" s="33" t="s">
        <v>178</v>
      </c>
      <c r="C15" s="37" t="s">
        <v>181</v>
      </c>
      <c r="D15" s="38">
        <f>SUM(Sheet1!BE:BE)*D1</f>
        <v>0</v>
      </c>
      <c r="E15" s="37" t="s">
        <v>176</v>
      </c>
      <c r="F15" s="38">
        <f>D15*Sheet3!$Q$1*9</f>
        <v>0</v>
      </c>
      <c r="G15" s="29"/>
      <c r="H15" s="29"/>
      <c r="J15" s="29"/>
      <c r="P15" s="40"/>
      <c r="Q15" s="33" t="s">
        <v>183</v>
      </c>
      <c r="R15" s="37" t="s">
        <v>176</v>
      </c>
      <c r="S15" s="56">
        <f t="shared" si="0"/>
        <v>0</v>
      </c>
    </row>
    <row r="16" ht="15" customHeight="1" spans="1:19">
      <c r="A16" s="40"/>
      <c r="B16" s="33" t="s">
        <v>180</v>
      </c>
      <c r="C16" s="37" t="s">
        <v>181</v>
      </c>
      <c r="D16" s="38">
        <f>SUM(Sheet1!BF:BF)*D1</f>
        <v>0</v>
      </c>
      <c r="E16" s="37" t="s">
        <v>176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184</v>
      </c>
      <c r="R16" s="51" t="s">
        <v>179</v>
      </c>
      <c r="S16" s="38">
        <f>D23</f>
        <v>0</v>
      </c>
    </row>
    <row r="17" ht="15" customHeight="1" spans="1:19">
      <c r="A17" s="40"/>
      <c r="B17" s="33" t="s">
        <v>182</v>
      </c>
      <c r="C17" s="37" t="s">
        <v>181</v>
      </c>
      <c r="D17" s="38">
        <f>SUM(Sheet1!BG:BG)*D1</f>
        <v>0</v>
      </c>
      <c r="E17" s="37" t="s">
        <v>176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167</v>
      </c>
      <c r="S17" s="52">
        <f>D24</f>
        <v>615.751794525</v>
      </c>
    </row>
    <row r="18" ht="15" customHeight="1" spans="1:19">
      <c r="A18" s="40"/>
      <c r="B18" s="33" t="s">
        <v>58</v>
      </c>
      <c r="C18" s="37" t="s">
        <v>179</v>
      </c>
      <c r="D18" s="38">
        <f>SUM(Sheet1!BH:BH)*D1</f>
        <v>0</v>
      </c>
      <c r="E18" s="37" t="s">
        <v>176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167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185</v>
      </c>
      <c r="B20" s="33" t="s">
        <v>60</v>
      </c>
      <c r="C20" s="37" t="s">
        <v>167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184</v>
      </c>
      <c r="C23" s="51" t="s">
        <v>179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167</v>
      </c>
      <c r="D24" s="52">
        <f>SUM(Sheet1!BR:BR)*D1*1.05</f>
        <v>615.751794525</v>
      </c>
      <c r="E24" s="36"/>
      <c r="F24" s="36"/>
    </row>
    <row r="25" spans="1:6">
      <c r="A25" s="34" t="s">
        <v>68</v>
      </c>
      <c r="B25" s="34"/>
      <c r="C25" s="51" t="s">
        <v>167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90</v>
      </c>
      <c r="C2" s="5" t="s">
        <v>187</v>
      </c>
      <c r="D2" s="5"/>
      <c r="E2" s="5"/>
      <c r="F2" s="5"/>
      <c r="G2" s="5"/>
      <c r="H2" s="5"/>
      <c r="I2" s="5"/>
      <c r="J2" s="5"/>
      <c r="K2" s="13" t="s">
        <v>188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88</v>
      </c>
      <c r="V2" s="5" t="s">
        <v>111</v>
      </c>
      <c r="W2" s="17" t="s">
        <v>189</v>
      </c>
      <c r="X2" s="17"/>
      <c r="Z2" s="5" t="s">
        <v>190</v>
      </c>
    </row>
    <row r="3" spans="1:26">
      <c r="A3" s="5" t="s">
        <v>191</v>
      </c>
      <c r="B3" s="5" t="s">
        <v>192</v>
      </c>
      <c r="C3" s="5" t="s">
        <v>193</v>
      </c>
      <c r="D3" s="5" t="s">
        <v>194</v>
      </c>
      <c r="E3" s="5" t="s">
        <v>195</v>
      </c>
      <c r="F3" s="5" t="s">
        <v>196</v>
      </c>
      <c r="G3" s="5" t="s">
        <v>197</v>
      </c>
      <c r="H3" s="5" t="s">
        <v>198</v>
      </c>
      <c r="I3" s="5" t="s">
        <v>199</v>
      </c>
      <c r="J3" s="5" t="s">
        <v>200</v>
      </c>
      <c r="K3" s="5" t="s">
        <v>201</v>
      </c>
      <c r="L3" s="5" t="s">
        <v>202</v>
      </c>
      <c r="M3" s="5" t="s">
        <v>203</v>
      </c>
      <c r="N3" s="5" t="s">
        <v>204</v>
      </c>
      <c r="O3" s="5" t="s">
        <v>205</v>
      </c>
      <c r="P3" s="5" t="s">
        <v>206</v>
      </c>
      <c r="Q3" s="5" t="s">
        <v>207</v>
      </c>
      <c r="R3" s="5" t="s">
        <v>208</v>
      </c>
      <c r="S3" s="5" t="s">
        <v>209</v>
      </c>
      <c r="T3" s="5" t="s">
        <v>210</v>
      </c>
      <c r="U3" s="5" t="s">
        <v>211</v>
      </c>
      <c r="V3" s="5" t="s">
        <v>212</v>
      </c>
      <c r="W3" s="18" t="s">
        <v>91</v>
      </c>
      <c r="X3" s="18" t="s">
        <v>92</v>
      </c>
      <c r="Z3" s="5" t="s">
        <v>91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90</v>
      </c>
      <c r="C11" s="5" t="s">
        <v>187</v>
      </c>
      <c r="D11" s="5"/>
      <c r="E11" s="5"/>
      <c r="F11" s="5"/>
      <c r="G11" s="5" t="s">
        <v>188</v>
      </c>
      <c r="H11" s="5"/>
      <c r="I11" s="5"/>
      <c r="J11" s="5"/>
      <c r="K11" s="5"/>
      <c r="L11" s="5"/>
      <c r="M11" s="5" t="s">
        <v>88</v>
      </c>
      <c r="N11" s="5" t="s">
        <v>111</v>
      </c>
      <c r="O11" s="17" t="s">
        <v>189</v>
      </c>
      <c r="P11" s="17"/>
      <c r="R11" s="5" t="s">
        <v>190</v>
      </c>
    </row>
    <row r="12" spans="1:18">
      <c r="A12" s="5" t="s">
        <v>191</v>
      </c>
      <c r="B12" s="5" t="s">
        <v>192</v>
      </c>
      <c r="C12" s="5" t="s">
        <v>193</v>
      </c>
      <c r="D12" s="5" t="s">
        <v>194</v>
      </c>
      <c r="E12" s="5" t="s">
        <v>196</v>
      </c>
      <c r="F12" s="5" t="s">
        <v>197</v>
      </c>
      <c r="G12" s="5" t="s">
        <v>201</v>
      </c>
      <c r="H12" s="5" t="s">
        <v>195</v>
      </c>
      <c r="I12" s="5" t="s">
        <v>202</v>
      </c>
      <c r="J12" s="5" t="s">
        <v>198</v>
      </c>
      <c r="K12" s="5" t="s">
        <v>199</v>
      </c>
      <c r="L12" s="5" t="s">
        <v>200</v>
      </c>
      <c r="M12" s="5" t="s">
        <v>211</v>
      </c>
      <c r="N12" s="5" t="s">
        <v>212</v>
      </c>
      <c r="O12" s="18" t="s">
        <v>91</v>
      </c>
      <c r="P12" s="18" t="s">
        <v>92</v>
      </c>
      <c r="R12" s="5" t="s">
        <v>91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89</v>
      </c>
      <c r="B18" s="9" t="s">
        <v>90</v>
      </c>
      <c r="C18" s="9" t="s">
        <v>215</v>
      </c>
      <c r="D18" s="9"/>
      <c r="E18" s="9"/>
      <c r="F18" s="9"/>
      <c r="G18" s="9" t="s">
        <v>216</v>
      </c>
      <c r="H18" s="9"/>
      <c r="I18" s="9"/>
      <c r="J18" s="9"/>
      <c r="K18" s="17" t="s">
        <v>88</v>
      </c>
      <c r="L18" s="17" t="s">
        <v>189</v>
      </c>
      <c r="M18" s="17"/>
      <c r="N18" s="21"/>
      <c r="O18" s="17" t="s">
        <v>190</v>
      </c>
    </row>
    <row r="19" spans="1:15">
      <c r="A19" s="9" t="s">
        <v>191</v>
      </c>
      <c r="B19" s="9" t="s">
        <v>192</v>
      </c>
      <c r="C19" s="9" t="s">
        <v>193</v>
      </c>
      <c r="D19" s="9" t="s">
        <v>194</v>
      </c>
      <c r="E19" s="9" t="s">
        <v>196</v>
      </c>
      <c r="F19" s="9" t="s">
        <v>197</v>
      </c>
      <c r="G19" s="9" t="s">
        <v>201</v>
      </c>
      <c r="H19" s="9" t="s">
        <v>195</v>
      </c>
      <c r="I19" s="9" t="s">
        <v>198</v>
      </c>
      <c r="J19" s="9" t="s">
        <v>199</v>
      </c>
      <c r="K19" s="9" t="s">
        <v>211</v>
      </c>
      <c r="L19" s="17" t="s">
        <v>91</v>
      </c>
      <c r="M19" s="17" t="s">
        <v>92</v>
      </c>
      <c r="N19" s="21"/>
      <c r="O19" s="17" t="s">
        <v>91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